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Документы\2015 год\Оценка программ 2014\"/>
    </mc:Choice>
  </mc:AlternateContent>
  <bookViews>
    <workbookView xWindow="0" yWindow="0" windowWidth="23040" windowHeight="9408" tabRatio="625" activeTab="2"/>
  </bookViews>
  <sheets>
    <sheet name="Рейтинг муниципальных программ" sheetId="2" r:id="rId1"/>
    <sheet name="Рейтинг ГЦП, ВЦП, ГАП" sheetId="3" r:id="rId2"/>
    <sheet name="Свод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G38" i="1"/>
  <c r="G34" i="1"/>
  <c r="G32" i="1"/>
  <c r="G30" i="1"/>
  <c r="G27" i="1"/>
  <c r="G25" i="1"/>
  <c r="G23" i="1"/>
  <c r="G20" i="1"/>
  <c r="G21" i="1"/>
  <c r="G19" i="1"/>
  <c r="G14" i="1"/>
  <c r="G15" i="1"/>
  <c r="G13" i="1"/>
  <c r="G9" i="1"/>
  <c r="G11" i="1"/>
  <c r="G8" i="1"/>
  <c r="G4" i="1"/>
  <c r="G5" i="1"/>
  <c r="G3" i="1"/>
  <c r="F15" i="3"/>
  <c r="F5" i="3"/>
  <c r="F6" i="3"/>
  <c r="F7" i="3"/>
  <c r="F8" i="3"/>
  <c r="F9" i="3"/>
  <c r="F10" i="3"/>
  <c r="F11" i="3"/>
  <c r="F12" i="3"/>
  <c r="F13" i="3"/>
  <c r="F16" i="3"/>
  <c r="F18" i="3"/>
  <c r="F19" i="3"/>
  <c r="F22" i="3"/>
  <c r="F23" i="3"/>
  <c r="F24" i="3"/>
  <c r="F25" i="3"/>
  <c r="F26" i="3"/>
  <c r="F27" i="3"/>
  <c r="F29" i="3"/>
  <c r="E40" i="1" l="1"/>
  <c r="E37" i="1"/>
  <c r="E35" i="1"/>
  <c r="E33" i="1"/>
  <c r="E31" i="1"/>
  <c r="E29" i="1"/>
  <c r="E26" i="1"/>
  <c r="E22" i="1"/>
  <c r="E18" i="1"/>
  <c r="E12" i="1"/>
  <c r="E7" i="1"/>
  <c r="E2" i="1"/>
</calcChain>
</file>

<file path=xl/sharedStrings.xml><?xml version="1.0" encoding="utf-8"?>
<sst xmlns="http://schemas.openxmlformats.org/spreadsheetml/2006/main" count="344" uniqueCount="98">
  <si>
    <t>№ п/п</t>
  </si>
  <si>
    <t>Наименование целевой программы</t>
  </si>
  <si>
    <t>Итоговая сводная оценка баллов за 2013 год</t>
  </si>
  <si>
    <t>Ранг в 2013 году</t>
  </si>
  <si>
    <t>Итоговая сводная оценка баллов за 2014 год</t>
  </si>
  <si>
    <t>Ранг в 2014 году</t>
  </si>
  <si>
    <t>Изменение сводной оценки</t>
  </si>
  <si>
    <t>Оценка сводного балла</t>
  </si>
  <si>
    <t>1.</t>
  </si>
  <si>
    <t>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</si>
  <si>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</si>
  <si>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</si>
  <si>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</si>
  <si>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</si>
  <si>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1.1.</t>
  </si>
  <si>
    <t>1.2.</t>
  </si>
  <si>
    <t>1.3.</t>
  </si>
  <si>
    <t>1.4.</t>
  </si>
  <si>
    <t>2.</t>
  </si>
  <si>
    <t>Социальная поддержка населения г. Переславля-Залесского</t>
  </si>
  <si>
    <t>ГЦП "Социальная поддержка населения г.Переславля-Залесского" на 2013-2015 годы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</si>
  <si>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</si>
  <si>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 занятости детей и подростков города Переславля-Залесского на 2014-2016 годы"</t>
  </si>
  <si>
    <t>ГЦП "Доступная среда" на 2012-2015 годы</t>
  </si>
  <si>
    <t>2.1.</t>
  </si>
  <si>
    <t>2.2.</t>
  </si>
  <si>
    <t>2.3.</t>
  </si>
  <si>
    <t>2.4.</t>
  </si>
  <si>
    <t>Обеспечение доступным и комфортным жильем населения г. Переславля-Залесского</t>
  </si>
  <si>
    <t>3.</t>
  </si>
  <si>
    <t>3.1.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</si>
  <si>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</si>
  <si>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</si>
  <si>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</si>
  <si>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</si>
  <si>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</si>
  <si>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3.2.</t>
  </si>
  <si>
    <t>3.3.</t>
  </si>
  <si>
    <t>3.4.</t>
  </si>
  <si>
    <t>3.5.</t>
  </si>
  <si>
    <t>4.</t>
  </si>
  <si>
    <t>Обеспечение общественного порядка и противодействие преступности на территории г. Переславля-Залесского</t>
  </si>
  <si>
    <t>4.1.</t>
  </si>
  <si>
    <t>4.2.</t>
  </si>
  <si>
    <t>4.3.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</si>
  <si>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</si>
  <si>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</si>
  <si>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</si>
  <si>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</si>
  <si>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</si>
  <si>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</si>
  <si>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</si>
  <si>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</si>
  <si>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5.1.</t>
  </si>
  <si>
    <t>5.2.</t>
  </si>
  <si>
    <t>5.3.</t>
  </si>
  <si>
    <t>6.</t>
  </si>
  <si>
    <t>Обеспечение качественными коммунальными услугами населения г. Переславля-Залесского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</si>
  <si>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</si>
  <si>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ГАП "Проведение капитального ремонта многоквартирных домов в городе Переславле-Залесском на 2013 год с участием средств Регионального фонда" (кредиторская задолженность)</t>
  </si>
  <si>
    <t>6.1.</t>
  </si>
  <si>
    <t>6.2.</t>
  </si>
  <si>
    <t>Развитие дорожного хозяйства в г. Переславле-Залесском</t>
  </si>
  <si>
    <t>7.</t>
  </si>
  <si>
    <t>ГЦП "Сохранность автомобильных дорог г. Переславля-Залесского" на 2010-2015 годы</t>
  </si>
  <si>
    <t>7.1.</t>
  </si>
  <si>
    <t>Экономическое развитие и инновационная экономика в г. Переславле-Залесском</t>
  </si>
  <si>
    <t>8.</t>
  </si>
  <si>
    <t>ГЦП "Развитие субъектов малого и среднего предпринимательства города Переславля-Залесского на 2013-2017 годы»</t>
  </si>
  <si>
    <t>8.1.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</si>
  <si>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</si>
  <si>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</si>
  <si>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</si>
  <si>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9.1.</t>
  </si>
  <si>
    <t>Охрана окружающей среды в г. Переславле-Залесском</t>
  </si>
  <si>
    <t>10.</t>
  </si>
  <si>
    <t>10.1.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</si>
  <si>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</si>
  <si>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</si>
  <si>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11.1.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</si>
  <si>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</si>
  <si>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2012-2014 годы"</t>
  </si>
  <si>
    <t>11.2.</t>
  </si>
  <si>
    <t>Эффективная власть в г. Переславле-Залесском</t>
  </si>
  <si>
    <t>12.</t>
  </si>
  <si>
    <t>12.1.</t>
  </si>
  <si>
    <t>ГЦП "Обеспечение функционирования и развития муниципальной службы в г. Переславле-Залесском на 2014-2016 годы"</t>
  </si>
  <si>
    <t>-</t>
  </si>
  <si>
    <t>ГЦП "Обращение с твердыми бытовыми отходами на территории города Переславля-Залесского на 2011-2014 годы</t>
  </si>
  <si>
    <t>не оценивалась в 2013 году</t>
  </si>
  <si>
    <t>Не оценивалась в 2013 году</t>
  </si>
  <si>
    <t>Сводный балл увеличился</t>
  </si>
  <si>
    <t>На уровне прошлого года</t>
  </si>
  <si>
    <t>Снижение</t>
  </si>
  <si>
    <t>снижение</t>
  </si>
  <si>
    <t>сводный балл увеличился</t>
  </si>
  <si>
    <t>на уровне прошлого года</t>
  </si>
  <si>
    <t>мероприятия выполнены в 2013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</si>
</sst>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1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4" zoomScaleNormal="100" workbookViewId="0">
      <selection activeCell="B15" sqref="B15"/>
    </sheetView>
  </sheetViews>
  <sheetFormatPr defaultRowHeight="13.8" x14ac:dyDescent="0.25"/>
  <cols>
    <col min="1" max="1" width="38.21875" style="1" customWidth="1"/>
    <col min="2" max="2" width="15.44140625" style="1" customWidth="1"/>
    <col min="3" max="3" width="11.21875" style="1" customWidth="1"/>
    <col min="4" max="4" width="15.5546875" style="1" customWidth="1"/>
    <col min="5" max="5" width="11.6640625" style="1" customWidth="1"/>
    <col min="6" max="6" width="15.33203125" style="1" customWidth="1"/>
    <col min="7" max="7" width="14.88671875" style="1" customWidth="1"/>
    <col min="8" max="16384" width="8.88671875" style="1"/>
  </cols>
  <sheetData>
    <row r="1" spans="1:7" ht="57.6" customHeight="1" thickBot="1" x14ac:dyDescent="0.3">
      <c r="A1" s="2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</row>
    <row r="2" spans="1:7" ht="40.799999999999997" customHeight="1" x14ac:dyDescent="0.25">
      <c r="A2" s="5" t="s">
        <v>74</v>
      </c>
      <c r="B2" s="16" t="s">
        <v>87</v>
      </c>
      <c r="C2" s="16" t="s">
        <v>87</v>
      </c>
      <c r="D2" s="16" t="s">
        <v>87</v>
      </c>
      <c r="E2" s="8"/>
      <c r="F2" s="20" t="s">
        <v>87</v>
      </c>
      <c r="G2" s="17" t="s">
        <v>97</v>
      </c>
    </row>
    <row r="3" spans="1:7" ht="41.4" x14ac:dyDescent="0.25">
      <c r="A3" s="10" t="s">
        <v>19</v>
      </c>
      <c r="B3" s="7" t="s">
        <v>87</v>
      </c>
      <c r="C3" s="7" t="s">
        <v>87</v>
      </c>
      <c r="D3" s="9">
        <v>14</v>
      </c>
      <c r="E3" s="9">
        <v>1</v>
      </c>
      <c r="F3" s="19" t="s">
        <v>87</v>
      </c>
      <c r="G3" s="18" t="s">
        <v>89</v>
      </c>
    </row>
    <row r="4" spans="1:7" ht="41.4" x14ac:dyDescent="0.25">
      <c r="A4" s="21" t="s">
        <v>9</v>
      </c>
      <c r="B4" s="7" t="s">
        <v>87</v>
      </c>
      <c r="C4" s="7" t="s">
        <v>87</v>
      </c>
      <c r="D4" s="9">
        <v>10</v>
      </c>
      <c r="E4" s="9">
        <v>2</v>
      </c>
      <c r="F4" s="19" t="s">
        <v>87</v>
      </c>
      <c r="G4" s="18" t="s">
        <v>89</v>
      </c>
    </row>
    <row r="5" spans="1:7" ht="41.4" x14ac:dyDescent="0.25">
      <c r="A5" s="10" t="s">
        <v>28</v>
      </c>
      <c r="B5" s="7" t="s">
        <v>87</v>
      </c>
      <c r="C5" s="7" t="s">
        <v>87</v>
      </c>
      <c r="D5" s="9">
        <v>9</v>
      </c>
      <c r="E5" s="9">
        <v>3</v>
      </c>
      <c r="F5" s="19" t="s">
        <v>87</v>
      </c>
      <c r="G5" s="18" t="s">
        <v>89</v>
      </c>
    </row>
    <row r="6" spans="1:7" ht="41.4" x14ac:dyDescent="0.25">
      <c r="A6" s="10" t="s">
        <v>41</v>
      </c>
      <c r="B6" s="7" t="s">
        <v>87</v>
      </c>
      <c r="C6" s="7" t="s">
        <v>87</v>
      </c>
      <c r="D6" s="9">
        <v>8</v>
      </c>
      <c r="E6" s="9">
        <v>4</v>
      </c>
      <c r="F6" s="19" t="s">
        <v>87</v>
      </c>
      <c r="G6" s="18" t="s">
        <v>89</v>
      </c>
    </row>
    <row r="7" spans="1:7" ht="55.2" x14ac:dyDescent="0.25">
      <c r="A7" s="10" t="s">
        <v>78</v>
      </c>
      <c r="B7" s="7" t="s">
        <v>87</v>
      </c>
      <c r="C7" s="7" t="s">
        <v>87</v>
      </c>
      <c r="D7" s="9">
        <v>6</v>
      </c>
      <c r="E7" s="9">
        <v>5</v>
      </c>
      <c r="F7" s="19" t="s">
        <v>87</v>
      </c>
      <c r="G7" s="18" t="s">
        <v>89</v>
      </c>
    </row>
    <row r="8" spans="1:7" ht="41.4" x14ac:dyDescent="0.25">
      <c r="A8" s="10" t="s">
        <v>62</v>
      </c>
      <c r="B8" s="7" t="s">
        <v>87</v>
      </c>
      <c r="C8" s="9" t="s">
        <v>87</v>
      </c>
      <c r="D8" s="9">
        <v>3</v>
      </c>
      <c r="E8" s="9">
        <v>6</v>
      </c>
      <c r="F8" s="19" t="s">
        <v>87</v>
      </c>
      <c r="G8" s="18" t="s">
        <v>89</v>
      </c>
    </row>
    <row r="9" spans="1:7" ht="40.799999999999997" customHeight="1" x14ac:dyDescent="0.25">
      <c r="A9" s="10" t="s">
        <v>83</v>
      </c>
      <c r="B9" s="7" t="s">
        <v>87</v>
      </c>
      <c r="C9" s="7" t="s">
        <v>87</v>
      </c>
      <c r="D9" s="9">
        <v>3</v>
      </c>
      <c r="E9" s="9">
        <v>6</v>
      </c>
      <c r="F9" s="19" t="s">
        <v>87</v>
      </c>
      <c r="G9" s="18" t="s">
        <v>89</v>
      </c>
    </row>
    <row r="10" spans="1:7" ht="41.4" x14ac:dyDescent="0.25">
      <c r="A10" s="21" t="s">
        <v>71</v>
      </c>
      <c r="B10" s="7" t="s">
        <v>87</v>
      </c>
      <c r="C10" s="9" t="s">
        <v>87</v>
      </c>
      <c r="D10" s="9">
        <v>2</v>
      </c>
      <c r="E10" s="9">
        <v>7</v>
      </c>
      <c r="F10" s="19" t="s">
        <v>87</v>
      </c>
      <c r="G10" s="18" t="s">
        <v>89</v>
      </c>
    </row>
    <row r="11" spans="1:7" ht="41.4" x14ac:dyDescent="0.25">
      <c r="A11" s="10" t="s">
        <v>57</v>
      </c>
      <c r="B11" s="7" t="s">
        <v>87</v>
      </c>
      <c r="C11" s="7" t="s">
        <v>87</v>
      </c>
      <c r="D11" s="9">
        <v>1.5</v>
      </c>
      <c r="E11" s="9">
        <v>8</v>
      </c>
      <c r="F11" s="19" t="s">
        <v>87</v>
      </c>
      <c r="G11" s="18" t="s">
        <v>89</v>
      </c>
    </row>
    <row r="12" spans="1:7" ht="41.4" x14ac:dyDescent="0.25">
      <c r="A12" s="10" t="s">
        <v>49</v>
      </c>
      <c r="B12" s="7" t="s">
        <v>87</v>
      </c>
      <c r="C12" s="7" t="s">
        <v>87</v>
      </c>
      <c r="D12" s="9">
        <v>-0.5</v>
      </c>
      <c r="E12" s="9">
        <v>9</v>
      </c>
      <c r="F12" s="19" t="s">
        <v>87</v>
      </c>
      <c r="G12" s="18" t="s">
        <v>89</v>
      </c>
    </row>
    <row r="13" spans="1:7" ht="40.799999999999997" customHeight="1" x14ac:dyDescent="0.25">
      <c r="A13" s="22" t="s">
        <v>66</v>
      </c>
      <c r="B13" s="23" t="s">
        <v>87</v>
      </c>
      <c r="C13" s="23" t="s">
        <v>87</v>
      </c>
      <c r="D13" s="24">
        <v>-1</v>
      </c>
      <c r="E13" s="24">
        <v>10</v>
      </c>
      <c r="F13" s="25"/>
      <c r="G13" s="26" t="s">
        <v>89</v>
      </c>
    </row>
  </sheetData>
  <sortState ref="A2:G13">
    <sortCondition descending="1" ref="D2:D13"/>
  </sortState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A22" zoomScaleNormal="100" workbookViewId="0">
      <selection activeCell="H27" sqref="H27"/>
    </sheetView>
  </sheetViews>
  <sheetFormatPr defaultRowHeight="13.8" x14ac:dyDescent="0.25"/>
  <cols>
    <col min="1" max="1" width="38.21875" style="1" customWidth="1"/>
    <col min="2" max="2" width="15.44140625" style="1" customWidth="1"/>
    <col min="3" max="3" width="11.21875" style="1" customWidth="1"/>
    <col min="4" max="4" width="15.5546875" style="1" customWidth="1"/>
    <col min="5" max="5" width="11.6640625" style="1" customWidth="1"/>
    <col min="6" max="6" width="15.33203125" style="1" customWidth="1"/>
    <col min="7" max="7" width="14.88671875" style="1" customWidth="1"/>
    <col min="8" max="16384" width="8.88671875" style="1"/>
  </cols>
  <sheetData>
    <row r="1" spans="1:7" ht="57.6" customHeight="1" thickBot="1" x14ac:dyDescent="0.3">
      <c r="A1" s="2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</row>
    <row r="2" spans="1:7" ht="66" x14ac:dyDescent="0.25">
      <c r="A2" s="4" t="s">
        <v>34</v>
      </c>
      <c r="B2" s="7" t="s">
        <v>87</v>
      </c>
      <c r="C2" s="7" t="s">
        <v>87</v>
      </c>
      <c r="D2" s="7" t="s">
        <v>87</v>
      </c>
      <c r="E2" s="7"/>
      <c r="F2" s="7" t="s">
        <v>87</v>
      </c>
      <c r="G2" s="19" t="s">
        <v>90</v>
      </c>
    </row>
    <row r="3" spans="1:7" ht="66" x14ac:dyDescent="0.25">
      <c r="A3" s="4" t="s">
        <v>59</v>
      </c>
      <c r="B3" s="7">
        <v>0</v>
      </c>
      <c r="C3" s="7">
        <v>8</v>
      </c>
      <c r="D3" s="7" t="s">
        <v>87</v>
      </c>
      <c r="E3" s="7"/>
      <c r="F3" s="7" t="s">
        <v>87</v>
      </c>
      <c r="G3" s="19" t="s">
        <v>97</v>
      </c>
    </row>
    <row r="4" spans="1:7" ht="46.2" customHeight="1" x14ac:dyDescent="0.25">
      <c r="A4" s="15" t="s">
        <v>88</v>
      </c>
      <c r="B4" s="7">
        <v>2</v>
      </c>
      <c r="C4" s="7">
        <v>9</v>
      </c>
      <c r="D4" s="7" t="s">
        <v>87</v>
      </c>
      <c r="E4" s="7"/>
      <c r="F4" s="7" t="s">
        <v>87</v>
      </c>
      <c r="G4" s="19" t="s">
        <v>97</v>
      </c>
    </row>
    <row r="5" spans="1:7" ht="27.6" x14ac:dyDescent="0.25">
      <c r="A5" s="4" t="s">
        <v>20</v>
      </c>
      <c r="B5" s="7">
        <v>0.5</v>
      </c>
      <c r="C5" s="7">
        <v>12</v>
      </c>
      <c r="D5" s="7">
        <v>7</v>
      </c>
      <c r="E5" s="7">
        <v>1</v>
      </c>
      <c r="F5" s="7">
        <f>D5-B5</f>
        <v>6.5</v>
      </c>
      <c r="G5" s="19" t="s">
        <v>91</v>
      </c>
    </row>
    <row r="6" spans="1:7" ht="39.6" x14ac:dyDescent="0.25">
      <c r="A6" s="4" t="s">
        <v>21</v>
      </c>
      <c r="B6" s="7">
        <v>5</v>
      </c>
      <c r="C6" s="7">
        <v>4</v>
      </c>
      <c r="D6" s="7">
        <v>5</v>
      </c>
      <c r="E6" s="7">
        <v>2</v>
      </c>
      <c r="F6" s="7">
        <f>D6-B6</f>
        <v>0</v>
      </c>
      <c r="G6" s="19" t="s">
        <v>92</v>
      </c>
    </row>
    <row r="7" spans="1:7" x14ac:dyDescent="0.25">
      <c r="A7" s="4" t="s">
        <v>11</v>
      </c>
      <c r="B7" s="7">
        <v>15</v>
      </c>
      <c r="C7" s="7">
        <v>2</v>
      </c>
      <c r="D7" s="7">
        <v>4</v>
      </c>
      <c r="E7" s="7">
        <v>3</v>
      </c>
      <c r="F7" s="7">
        <f>D7-B7</f>
        <v>-11</v>
      </c>
      <c r="G7" s="7" t="s">
        <v>93</v>
      </c>
    </row>
    <row r="8" spans="1:7" ht="39.6" x14ac:dyDescent="0.25">
      <c r="A8" s="4" t="s">
        <v>80</v>
      </c>
      <c r="B8" s="7">
        <v>0.5</v>
      </c>
      <c r="C8" s="7">
        <v>12</v>
      </c>
      <c r="D8" s="7">
        <v>4</v>
      </c>
      <c r="E8" s="7">
        <v>3</v>
      </c>
      <c r="F8" s="7">
        <f>D8-B8</f>
        <v>3.5</v>
      </c>
      <c r="G8" s="19" t="s">
        <v>91</v>
      </c>
    </row>
    <row r="9" spans="1:7" x14ac:dyDescent="0.25">
      <c r="A9" s="4" t="s">
        <v>23</v>
      </c>
      <c r="B9" s="7">
        <v>5</v>
      </c>
      <c r="C9" s="7">
        <v>4</v>
      </c>
      <c r="D9" s="7">
        <v>3.5</v>
      </c>
      <c r="E9" s="7">
        <v>4</v>
      </c>
      <c r="F9" s="7">
        <f>D9-B9</f>
        <v>-1.5</v>
      </c>
      <c r="G9" s="7" t="s">
        <v>93</v>
      </c>
    </row>
    <row r="10" spans="1:7" ht="39.6" x14ac:dyDescent="0.25">
      <c r="A10" s="4" t="s">
        <v>47</v>
      </c>
      <c r="B10" s="7">
        <v>0.5</v>
      </c>
      <c r="C10" s="7">
        <v>12</v>
      </c>
      <c r="D10" s="7">
        <v>3.5</v>
      </c>
      <c r="E10" s="7">
        <v>4</v>
      </c>
      <c r="F10" s="7">
        <f>D10-B10</f>
        <v>3</v>
      </c>
      <c r="G10" s="19" t="s">
        <v>91</v>
      </c>
    </row>
    <row r="11" spans="1:7" ht="79.2" x14ac:dyDescent="0.25">
      <c r="A11" s="11" t="s">
        <v>33</v>
      </c>
      <c r="B11" s="7">
        <v>1.5</v>
      </c>
      <c r="C11" s="7">
        <v>10</v>
      </c>
      <c r="D11" s="7">
        <v>3</v>
      </c>
      <c r="E11" s="7">
        <v>5</v>
      </c>
      <c r="F11" s="7">
        <f>D11-B11</f>
        <v>1.5</v>
      </c>
      <c r="G11" s="19" t="s">
        <v>91</v>
      </c>
    </row>
    <row r="12" spans="1:7" ht="52.8" x14ac:dyDescent="0.25">
      <c r="A12" s="4" t="s">
        <v>46</v>
      </c>
      <c r="B12" s="7">
        <v>3.5</v>
      </c>
      <c r="C12" s="7">
        <v>6</v>
      </c>
      <c r="D12" s="7">
        <v>3</v>
      </c>
      <c r="E12" s="7">
        <v>5</v>
      </c>
      <c r="F12" s="7">
        <f>D12-B12</f>
        <v>-0.5</v>
      </c>
      <c r="G12" s="7" t="s">
        <v>93</v>
      </c>
    </row>
    <row r="13" spans="1:7" ht="27.6" x14ac:dyDescent="0.25">
      <c r="A13" s="14" t="s">
        <v>64</v>
      </c>
      <c r="B13" s="7">
        <v>1.5</v>
      </c>
      <c r="C13" s="7">
        <v>10</v>
      </c>
      <c r="D13" s="7">
        <v>3</v>
      </c>
      <c r="E13" s="7">
        <v>5</v>
      </c>
      <c r="F13" s="7">
        <f>D13-B13</f>
        <v>1.5</v>
      </c>
      <c r="G13" s="19" t="s">
        <v>91</v>
      </c>
    </row>
    <row r="14" spans="1:7" ht="55.2" x14ac:dyDescent="0.25">
      <c r="A14" s="15" t="s">
        <v>86</v>
      </c>
      <c r="B14" s="7" t="s">
        <v>87</v>
      </c>
      <c r="C14" s="7" t="s">
        <v>87</v>
      </c>
      <c r="D14" s="7">
        <v>3</v>
      </c>
      <c r="E14" s="7">
        <v>5</v>
      </c>
      <c r="F14" s="7" t="s">
        <v>87</v>
      </c>
      <c r="G14" s="19" t="s">
        <v>90</v>
      </c>
    </row>
    <row r="15" spans="1:7" ht="52.8" x14ac:dyDescent="0.25">
      <c r="A15" s="4" t="s">
        <v>10</v>
      </c>
      <c r="B15" s="7">
        <v>16.5</v>
      </c>
      <c r="C15" s="7">
        <v>1</v>
      </c>
      <c r="D15" s="7">
        <v>2</v>
      </c>
      <c r="E15" s="7">
        <v>6</v>
      </c>
      <c r="F15" s="7">
        <f>D15-B15</f>
        <v>-14.5</v>
      </c>
      <c r="G15" s="7" t="s">
        <v>93</v>
      </c>
    </row>
    <row r="16" spans="1:7" ht="39.6" x14ac:dyDescent="0.25">
      <c r="A16" s="4" t="s">
        <v>12</v>
      </c>
      <c r="B16" s="7">
        <v>1</v>
      </c>
      <c r="C16" s="7">
        <v>11</v>
      </c>
      <c r="D16" s="7">
        <v>2</v>
      </c>
      <c r="E16" s="7">
        <v>6</v>
      </c>
      <c r="F16" s="7">
        <f>D16-B16</f>
        <v>1</v>
      </c>
      <c r="G16" s="19" t="s">
        <v>91</v>
      </c>
    </row>
    <row r="17" spans="1:7" ht="27.6" x14ac:dyDescent="0.25">
      <c r="A17" s="4" t="s">
        <v>13</v>
      </c>
      <c r="B17" s="7" t="s">
        <v>87</v>
      </c>
      <c r="C17" s="7" t="s">
        <v>87</v>
      </c>
      <c r="D17" s="7">
        <v>2</v>
      </c>
      <c r="E17" s="7">
        <v>6</v>
      </c>
      <c r="F17" s="7" t="s">
        <v>87</v>
      </c>
      <c r="G17" s="19" t="s">
        <v>90</v>
      </c>
    </row>
    <row r="18" spans="1:7" ht="52.8" x14ac:dyDescent="0.25">
      <c r="A18" s="4" t="s">
        <v>31</v>
      </c>
      <c r="B18" s="7">
        <v>1</v>
      </c>
      <c r="C18" s="7">
        <v>11</v>
      </c>
      <c r="D18" s="7">
        <v>2</v>
      </c>
      <c r="E18" s="7">
        <v>6</v>
      </c>
      <c r="F18" s="7">
        <f>D18-B18</f>
        <v>1</v>
      </c>
      <c r="G18" s="19" t="s">
        <v>91</v>
      </c>
    </row>
    <row r="19" spans="1:7" ht="79.2" x14ac:dyDescent="0.25">
      <c r="A19" s="4" t="s">
        <v>32</v>
      </c>
      <c r="B19" s="7">
        <v>1</v>
      </c>
      <c r="C19" s="7">
        <v>11</v>
      </c>
      <c r="D19" s="7">
        <v>2</v>
      </c>
      <c r="E19" s="7">
        <v>6</v>
      </c>
      <c r="F19" s="7">
        <f>D19-B19</f>
        <v>1</v>
      </c>
      <c r="G19" s="19" t="s">
        <v>91</v>
      </c>
    </row>
    <row r="20" spans="1:7" ht="66" x14ac:dyDescent="0.25">
      <c r="A20" s="4" t="s">
        <v>35</v>
      </c>
      <c r="B20" s="7" t="s">
        <v>87</v>
      </c>
      <c r="C20" s="7" t="s">
        <v>87</v>
      </c>
      <c r="D20" s="7">
        <v>2</v>
      </c>
      <c r="E20" s="7">
        <v>6</v>
      </c>
      <c r="F20" s="7" t="s">
        <v>87</v>
      </c>
      <c r="G20" s="19" t="s">
        <v>90</v>
      </c>
    </row>
    <row r="21" spans="1:7" ht="27.6" x14ac:dyDescent="0.25">
      <c r="A21" s="4" t="s">
        <v>51</v>
      </c>
      <c r="B21" s="7" t="s">
        <v>87</v>
      </c>
      <c r="C21" s="7" t="s">
        <v>87</v>
      </c>
      <c r="D21" s="7">
        <v>2</v>
      </c>
      <c r="E21" s="7">
        <v>6</v>
      </c>
      <c r="F21" s="7" t="s">
        <v>87</v>
      </c>
      <c r="G21" s="19" t="s">
        <v>90</v>
      </c>
    </row>
    <row r="22" spans="1:7" ht="41.4" x14ac:dyDescent="0.25">
      <c r="A22" s="15" t="s">
        <v>72</v>
      </c>
      <c r="B22" s="7">
        <v>1.5</v>
      </c>
      <c r="C22" s="7">
        <v>11</v>
      </c>
      <c r="D22" s="7">
        <v>2</v>
      </c>
      <c r="E22" s="7">
        <v>6</v>
      </c>
      <c r="F22" s="7">
        <f>D22-B22</f>
        <v>0.5</v>
      </c>
      <c r="G22" s="19" t="s">
        <v>91</v>
      </c>
    </row>
    <row r="23" spans="1:7" ht="39.6" x14ac:dyDescent="0.25">
      <c r="A23" s="4" t="s">
        <v>81</v>
      </c>
      <c r="B23" s="7">
        <v>1</v>
      </c>
      <c r="C23" s="7">
        <v>11</v>
      </c>
      <c r="D23" s="7">
        <v>2</v>
      </c>
      <c r="E23" s="7">
        <v>6</v>
      </c>
      <c r="F23" s="7">
        <f>D23-B23</f>
        <v>1</v>
      </c>
      <c r="G23" s="19" t="s">
        <v>91</v>
      </c>
    </row>
    <row r="24" spans="1:7" ht="45" customHeight="1" x14ac:dyDescent="0.25">
      <c r="A24" s="4" t="s">
        <v>45</v>
      </c>
      <c r="B24" s="7">
        <v>-5</v>
      </c>
      <c r="C24" s="7">
        <v>16</v>
      </c>
      <c r="D24" s="7">
        <v>1.5</v>
      </c>
      <c r="E24" s="7">
        <v>7</v>
      </c>
      <c r="F24" s="7">
        <f>D24-B24</f>
        <v>6.5</v>
      </c>
      <c r="G24" s="19" t="s">
        <v>91</v>
      </c>
    </row>
    <row r="25" spans="1:7" ht="52.8" x14ac:dyDescent="0.25">
      <c r="A25" s="4" t="s">
        <v>58</v>
      </c>
      <c r="B25" s="7">
        <v>2</v>
      </c>
      <c r="C25" s="7">
        <v>9</v>
      </c>
      <c r="D25" s="7">
        <v>1.5</v>
      </c>
      <c r="E25" s="7">
        <v>7</v>
      </c>
      <c r="F25" s="7">
        <f>D25-B25</f>
        <v>-0.5</v>
      </c>
      <c r="G25" s="7" t="s">
        <v>93</v>
      </c>
    </row>
    <row r="26" spans="1:7" ht="26.4" x14ac:dyDescent="0.25">
      <c r="A26" s="4" t="s">
        <v>50</v>
      </c>
      <c r="B26" s="7">
        <v>2</v>
      </c>
      <c r="C26" s="7">
        <v>9</v>
      </c>
      <c r="D26" s="7">
        <v>0.5</v>
      </c>
      <c r="E26" s="7">
        <v>8</v>
      </c>
      <c r="F26" s="7">
        <f>D26-B26</f>
        <v>-1.5</v>
      </c>
      <c r="G26" s="7" t="s">
        <v>93</v>
      </c>
    </row>
    <row r="27" spans="1:7" ht="46.8" customHeight="1" x14ac:dyDescent="0.25">
      <c r="A27" s="27" t="s">
        <v>68</v>
      </c>
      <c r="B27" s="23">
        <v>-1</v>
      </c>
      <c r="C27" s="23">
        <v>14</v>
      </c>
      <c r="D27" s="23">
        <v>-1</v>
      </c>
      <c r="E27" s="23">
        <v>9</v>
      </c>
      <c r="F27" s="23">
        <f>D27-B27</f>
        <v>0</v>
      </c>
      <c r="G27" s="25" t="s">
        <v>92</v>
      </c>
    </row>
    <row r="28" spans="1:7" ht="39.6" x14ac:dyDescent="0.25">
      <c r="A28" s="4" t="s">
        <v>22</v>
      </c>
      <c r="B28" s="7" t="s">
        <v>87</v>
      </c>
      <c r="C28" s="7" t="s">
        <v>87</v>
      </c>
      <c r="D28" s="7">
        <v>-1.5</v>
      </c>
      <c r="E28" s="7">
        <v>10</v>
      </c>
      <c r="F28" s="7" t="s">
        <v>87</v>
      </c>
      <c r="G28" s="19" t="s">
        <v>90</v>
      </c>
    </row>
    <row r="29" spans="1:7" ht="43.8" customHeight="1" x14ac:dyDescent="0.25">
      <c r="A29" s="12" t="s">
        <v>52</v>
      </c>
      <c r="B29" s="7">
        <v>0</v>
      </c>
      <c r="C29" s="7">
        <v>13</v>
      </c>
      <c r="D29" s="7">
        <v>-3</v>
      </c>
      <c r="E29" s="7">
        <v>11</v>
      </c>
      <c r="F29" s="7">
        <f>D29-B29</f>
        <v>-3</v>
      </c>
      <c r="G29" s="7" t="s">
        <v>93</v>
      </c>
    </row>
  </sheetData>
  <sortState ref="A2:G29">
    <sortCondition descending="1" ref="D2:D29"/>
  </sortState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zoomScaleNormal="100" workbookViewId="0">
      <pane ySplit="1" topLeftCell="A2" activePane="bottomLeft" state="frozen"/>
      <selection pane="bottomLeft" activeCell="G28" sqref="G28"/>
    </sheetView>
  </sheetViews>
  <sheetFormatPr defaultRowHeight="13.8" x14ac:dyDescent="0.25"/>
  <cols>
    <col min="1" max="1" width="8.88671875" style="1"/>
    <col min="2" max="2" width="38.21875" style="1" customWidth="1"/>
    <col min="3" max="3" width="15.44140625" style="1" customWidth="1"/>
    <col min="4" max="4" width="11.21875" style="1" customWidth="1"/>
    <col min="5" max="5" width="15.5546875" style="1" customWidth="1"/>
    <col min="6" max="6" width="11.6640625" style="1" customWidth="1"/>
    <col min="7" max="7" width="15.33203125" style="1" customWidth="1"/>
    <col min="8" max="8" width="14.88671875" style="1" customWidth="1"/>
    <col min="9" max="16384" width="8.88671875" style="1"/>
  </cols>
  <sheetData>
    <row r="1" spans="1:8" ht="57.6" customHeight="1" thickBot="1" x14ac:dyDescent="0.3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33.6" customHeight="1" x14ac:dyDescent="0.25">
      <c r="A2" s="8" t="s">
        <v>8</v>
      </c>
      <c r="B2" s="5" t="s">
        <v>9</v>
      </c>
      <c r="C2" s="16" t="s">
        <v>87</v>
      </c>
      <c r="D2" s="16" t="s">
        <v>87</v>
      </c>
      <c r="E2" s="8">
        <f>SUM(E3:E6)</f>
        <v>10</v>
      </c>
      <c r="F2" s="8">
        <v>2</v>
      </c>
      <c r="G2" s="20" t="s">
        <v>87</v>
      </c>
      <c r="H2" s="17" t="s">
        <v>89</v>
      </c>
    </row>
    <row r="3" spans="1:8" ht="52.8" x14ac:dyDescent="0.25">
      <c r="A3" s="6" t="s">
        <v>14</v>
      </c>
      <c r="B3" s="4" t="s">
        <v>10</v>
      </c>
      <c r="C3" s="7">
        <v>16.5</v>
      </c>
      <c r="D3" s="7">
        <v>1</v>
      </c>
      <c r="E3" s="7">
        <v>2</v>
      </c>
      <c r="F3" s="7">
        <v>6</v>
      </c>
      <c r="G3" s="7">
        <f>E3-C3</f>
        <v>-14.5</v>
      </c>
      <c r="H3" s="7" t="s">
        <v>94</v>
      </c>
    </row>
    <row r="4" spans="1:8" x14ac:dyDescent="0.25">
      <c r="A4" s="7" t="s">
        <v>15</v>
      </c>
      <c r="B4" s="4" t="s">
        <v>11</v>
      </c>
      <c r="C4" s="7">
        <v>15</v>
      </c>
      <c r="D4" s="7">
        <v>2</v>
      </c>
      <c r="E4" s="7">
        <v>4</v>
      </c>
      <c r="F4" s="7">
        <v>3</v>
      </c>
      <c r="G4" s="7">
        <f t="shared" ref="G4:G5" si="0">E4-C4</f>
        <v>-11</v>
      </c>
      <c r="H4" s="7" t="s">
        <v>94</v>
      </c>
    </row>
    <row r="5" spans="1:8" ht="39.6" x14ac:dyDescent="0.25">
      <c r="A5" s="7" t="s">
        <v>16</v>
      </c>
      <c r="B5" s="4" t="s">
        <v>12</v>
      </c>
      <c r="C5" s="7">
        <v>1</v>
      </c>
      <c r="D5" s="7">
        <v>11</v>
      </c>
      <c r="E5" s="7">
        <v>2</v>
      </c>
      <c r="F5" s="7">
        <v>6</v>
      </c>
      <c r="G5" s="7">
        <f t="shared" si="0"/>
        <v>1</v>
      </c>
      <c r="H5" s="19" t="s">
        <v>95</v>
      </c>
    </row>
    <row r="6" spans="1:8" ht="27.6" x14ac:dyDescent="0.25">
      <c r="A6" s="7" t="s">
        <v>17</v>
      </c>
      <c r="B6" s="4" t="s">
        <v>13</v>
      </c>
      <c r="C6" s="7" t="s">
        <v>87</v>
      </c>
      <c r="D6" s="7" t="s">
        <v>87</v>
      </c>
      <c r="E6" s="7">
        <v>2</v>
      </c>
      <c r="F6" s="7">
        <v>6</v>
      </c>
      <c r="G6" s="7" t="s">
        <v>87</v>
      </c>
      <c r="H6" s="19" t="s">
        <v>89</v>
      </c>
    </row>
    <row r="7" spans="1:8" ht="41.4" x14ac:dyDescent="0.25">
      <c r="A7" s="9" t="s">
        <v>18</v>
      </c>
      <c r="B7" s="10" t="s">
        <v>19</v>
      </c>
      <c r="C7" s="7" t="s">
        <v>87</v>
      </c>
      <c r="D7" s="7" t="s">
        <v>87</v>
      </c>
      <c r="E7" s="9">
        <f>SUM(E8:E11)</f>
        <v>14</v>
      </c>
      <c r="F7" s="9">
        <v>1</v>
      </c>
      <c r="G7" s="19" t="s">
        <v>87</v>
      </c>
      <c r="H7" s="18" t="s">
        <v>89</v>
      </c>
    </row>
    <row r="8" spans="1:8" ht="27.6" x14ac:dyDescent="0.25">
      <c r="A8" s="7" t="s">
        <v>24</v>
      </c>
      <c r="B8" s="4" t="s">
        <v>20</v>
      </c>
      <c r="C8" s="7">
        <v>0.5</v>
      </c>
      <c r="D8" s="7">
        <v>12</v>
      </c>
      <c r="E8" s="7">
        <v>7</v>
      </c>
      <c r="F8" s="7">
        <v>1</v>
      </c>
      <c r="G8" s="7">
        <f>E8-C8</f>
        <v>6.5</v>
      </c>
      <c r="H8" s="19" t="s">
        <v>95</v>
      </c>
    </row>
    <row r="9" spans="1:8" ht="39.6" x14ac:dyDescent="0.25">
      <c r="A9" s="7" t="s">
        <v>25</v>
      </c>
      <c r="B9" s="4" t="s">
        <v>21</v>
      </c>
      <c r="C9" s="7">
        <v>5</v>
      </c>
      <c r="D9" s="7">
        <v>4</v>
      </c>
      <c r="E9" s="7">
        <v>5</v>
      </c>
      <c r="F9" s="7">
        <v>2</v>
      </c>
      <c r="G9" s="7">
        <f t="shared" ref="G9:G11" si="1">E9-C9</f>
        <v>0</v>
      </c>
      <c r="H9" s="19" t="s">
        <v>96</v>
      </c>
    </row>
    <row r="10" spans="1:8" ht="39.6" x14ac:dyDescent="0.25">
      <c r="A10" s="7" t="s">
        <v>26</v>
      </c>
      <c r="B10" s="4" t="s">
        <v>22</v>
      </c>
      <c r="C10" s="7" t="s">
        <v>87</v>
      </c>
      <c r="D10" s="7" t="s">
        <v>87</v>
      </c>
      <c r="E10" s="7">
        <v>-1.5</v>
      </c>
      <c r="F10" s="7">
        <v>9</v>
      </c>
      <c r="G10" s="7" t="s">
        <v>87</v>
      </c>
      <c r="H10" s="19" t="s">
        <v>89</v>
      </c>
    </row>
    <row r="11" spans="1:8" x14ac:dyDescent="0.25">
      <c r="A11" s="7" t="s">
        <v>27</v>
      </c>
      <c r="B11" s="4" t="s">
        <v>23</v>
      </c>
      <c r="C11" s="7">
        <v>5</v>
      </c>
      <c r="D11" s="7">
        <v>4</v>
      </c>
      <c r="E11" s="7">
        <v>3.5</v>
      </c>
      <c r="F11" s="7">
        <v>4</v>
      </c>
      <c r="G11" s="7">
        <f t="shared" si="1"/>
        <v>-1.5</v>
      </c>
      <c r="H11" s="7" t="s">
        <v>94</v>
      </c>
    </row>
    <row r="12" spans="1:8" ht="41.4" x14ac:dyDescent="0.25">
      <c r="A12" s="9" t="s">
        <v>29</v>
      </c>
      <c r="B12" s="10" t="s">
        <v>28</v>
      </c>
      <c r="C12" s="7" t="s">
        <v>87</v>
      </c>
      <c r="D12" s="7" t="s">
        <v>87</v>
      </c>
      <c r="E12" s="9">
        <f>SUM(E13:E17)</f>
        <v>9</v>
      </c>
      <c r="F12" s="9">
        <v>3</v>
      </c>
      <c r="G12" s="19" t="s">
        <v>87</v>
      </c>
      <c r="H12" s="18" t="s">
        <v>89</v>
      </c>
    </row>
    <row r="13" spans="1:8" ht="52.8" x14ac:dyDescent="0.25">
      <c r="A13" s="7" t="s">
        <v>30</v>
      </c>
      <c r="B13" s="4" t="s">
        <v>31</v>
      </c>
      <c r="C13" s="7">
        <v>1</v>
      </c>
      <c r="D13" s="7">
        <v>11</v>
      </c>
      <c r="E13" s="7">
        <v>2</v>
      </c>
      <c r="F13" s="7">
        <v>6</v>
      </c>
      <c r="G13" s="7">
        <f>E13-C13</f>
        <v>1</v>
      </c>
      <c r="H13" s="19" t="s">
        <v>95</v>
      </c>
    </row>
    <row r="14" spans="1:8" ht="79.2" x14ac:dyDescent="0.25">
      <c r="A14" s="7" t="s">
        <v>36</v>
      </c>
      <c r="B14" s="4" t="s">
        <v>32</v>
      </c>
      <c r="C14" s="7">
        <v>1</v>
      </c>
      <c r="D14" s="7">
        <v>11</v>
      </c>
      <c r="E14" s="7">
        <v>2</v>
      </c>
      <c r="F14" s="7">
        <v>6</v>
      </c>
      <c r="G14" s="7">
        <f t="shared" ref="G14:G15" si="2">E14-C14</f>
        <v>1</v>
      </c>
      <c r="H14" s="19" t="s">
        <v>95</v>
      </c>
    </row>
    <row r="15" spans="1:8" ht="79.2" x14ac:dyDescent="0.25">
      <c r="A15" s="7" t="s">
        <v>37</v>
      </c>
      <c r="B15" s="11" t="s">
        <v>33</v>
      </c>
      <c r="C15" s="7">
        <v>1.5</v>
      </c>
      <c r="D15" s="7">
        <v>10</v>
      </c>
      <c r="E15" s="7">
        <v>3</v>
      </c>
      <c r="F15" s="7">
        <v>5</v>
      </c>
      <c r="G15" s="7">
        <f t="shared" si="2"/>
        <v>1.5</v>
      </c>
      <c r="H15" s="19" t="s">
        <v>95</v>
      </c>
    </row>
    <row r="16" spans="1:8" ht="66" x14ac:dyDescent="0.25">
      <c r="A16" s="7" t="s">
        <v>38</v>
      </c>
      <c r="B16" s="4" t="s">
        <v>34</v>
      </c>
      <c r="C16" s="7" t="s">
        <v>87</v>
      </c>
      <c r="D16" s="7" t="s">
        <v>87</v>
      </c>
      <c r="E16" s="7" t="s">
        <v>87</v>
      </c>
      <c r="F16" s="7" t="s">
        <v>87</v>
      </c>
      <c r="G16" s="7" t="s">
        <v>87</v>
      </c>
      <c r="H16" s="19" t="s">
        <v>89</v>
      </c>
    </row>
    <row r="17" spans="1:8" ht="66" x14ac:dyDescent="0.25">
      <c r="A17" s="7" t="s">
        <v>39</v>
      </c>
      <c r="B17" s="4" t="s">
        <v>35</v>
      </c>
      <c r="C17" s="7" t="s">
        <v>87</v>
      </c>
      <c r="D17" s="7" t="s">
        <v>87</v>
      </c>
      <c r="E17" s="7">
        <v>2</v>
      </c>
      <c r="F17" s="7">
        <v>6</v>
      </c>
      <c r="G17" s="7" t="s">
        <v>87</v>
      </c>
      <c r="H17" s="19" t="s">
        <v>89</v>
      </c>
    </row>
    <row r="18" spans="1:8" ht="41.4" x14ac:dyDescent="0.25">
      <c r="A18" s="9" t="s">
        <v>40</v>
      </c>
      <c r="B18" s="10" t="s">
        <v>41</v>
      </c>
      <c r="C18" s="7" t="s">
        <v>87</v>
      </c>
      <c r="D18" s="7" t="s">
        <v>87</v>
      </c>
      <c r="E18" s="9">
        <f>SUM(E19:E21)</f>
        <v>8</v>
      </c>
      <c r="F18" s="9">
        <v>4</v>
      </c>
      <c r="G18" s="19" t="s">
        <v>87</v>
      </c>
      <c r="H18" s="18" t="s">
        <v>89</v>
      </c>
    </row>
    <row r="19" spans="1:8" ht="27.6" x14ac:dyDescent="0.25">
      <c r="A19" s="7" t="s">
        <v>42</v>
      </c>
      <c r="B19" s="4" t="s">
        <v>45</v>
      </c>
      <c r="C19" s="7">
        <v>-5</v>
      </c>
      <c r="D19" s="7">
        <v>16</v>
      </c>
      <c r="E19" s="7">
        <v>1.5</v>
      </c>
      <c r="F19" s="7"/>
      <c r="G19" s="7">
        <f>E19-C19</f>
        <v>6.5</v>
      </c>
      <c r="H19" s="19" t="s">
        <v>95</v>
      </c>
    </row>
    <row r="20" spans="1:8" ht="52.8" x14ac:dyDescent="0.25">
      <c r="A20" s="7" t="s">
        <v>43</v>
      </c>
      <c r="B20" s="4" t="s">
        <v>46</v>
      </c>
      <c r="C20" s="7">
        <v>3.5</v>
      </c>
      <c r="D20" s="7">
        <v>6</v>
      </c>
      <c r="E20" s="7">
        <v>3</v>
      </c>
      <c r="F20" s="7">
        <v>5</v>
      </c>
      <c r="G20" s="7">
        <f t="shared" ref="G20:G21" si="3">E20-C20</f>
        <v>-0.5</v>
      </c>
      <c r="H20" s="7" t="s">
        <v>94</v>
      </c>
    </row>
    <row r="21" spans="1:8" ht="39.6" x14ac:dyDescent="0.25">
      <c r="A21" s="7" t="s">
        <v>44</v>
      </c>
      <c r="B21" s="4" t="s">
        <v>47</v>
      </c>
      <c r="C21" s="7">
        <v>0.5</v>
      </c>
      <c r="D21" s="7">
        <v>12</v>
      </c>
      <c r="E21" s="7">
        <v>3.5</v>
      </c>
      <c r="F21" s="7">
        <v>4</v>
      </c>
      <c r="G21" s="7">
        <f t="shared" si="3"/>
        <v>3</v>
      </c>
      <c r="H21" s="19" t="s">
        <v>95</v>
      </c>
    </row>
    <row r="22" spans="1:8" ht="41.4" x14ac:dyDescent="0.25">
      <c r="A22" s="9" t="s">
        <v>48</v>
      </c>
      <c r="B22" s="10" t="s">
        <v>49</v>
      </c>
      <c r="C22" s="7" t="s">
        <v>87</v>
      </c>
      <c r="D22" s="7" t="s">
        <v>87</v>
      </c>
      <c r="E22" s="9">
        <f>SUM(E23:E25)</f>
        <v>-0.5</v>
      </c>
      <c r="F22" s="9">
        <v>10</v>
      </c>
      <c r="G22" s="19" t="s">
        <v>87</v>
      </c>
      <c r="H22" s="18" t="s">
        <v>89</v>
      </c>
    </row>
    <row r="23" spans="1:8" ht="26.4" x14ac:dyDescent="0.25">
      <c r="A23" s="13" t="s">
        <v>53</v>
      </c>
      <c r="B23" s="4" t="s">
        <v>50</v>
      </c>
      <c r="C23" s="7">
        <v>2</v>
      </c>
      <c r="D23" s="7">
        <v>9</v>
      </c>
      <c r="E23" s="7">
        <v>0.5</v>
      </c>
      <c r="F23" s="7">
        <v>8</v>
      </c>
      <c r="G23" s="7">
        <f>E23-C23</f>
        <v>-1.5</v>
      </c>
      <c r="H23" s="7" t="s">
        <v>94</v>
      </c>
    </row>
    <row r="24" spans="1:8" ht="27.6" x14ac:dyDescent="0.25">
      <c r="A24" s="13" t="s">
        <v>54</v>
      </c>
      <c r="B24" s="4" t="s">
        <v>51</v>
      </c>
      <c r="C24" s="7" t="s">
        <v>87</v>
      </c>
      <c r="D24" s="7" t="s">
        <v>87</v>
      </c>
      <c r="E24" s="7">
        <v>2</v>
      </c>
      <c r="F24" s="7">
        <v>6</v>
      </c>
      <c r="G24" s="7" t="s">
        <v>87</v>
      </c>
      <c r="H24" s="19" t="s">
        <v>89</v>
      </c>
    </row>
    <row r="25" spans="1:8" ht="39.6" x14ac:dyDescent="0.25">
      <c r="A25" s="13" t="s">
        <v>55</v>
      </c>
      <c r="B25" s="12" t="s">
        <v>52</v>
      </c>
      <c r="C25" s="7">
        <v>0</v>
      </c>
      <c r="D25" s="7">
        <v>13</v>
      </c>
      <c r="E25" s="7">
        <v>-3</v>
      </c>
      <c r="F25" s="7">
        <v>10</v>
      </c>
      <c r="G25" s="7">
        <f t="shared" ref="G25" si="4">E25-C25</f>
        <v>-3</v>
      </c>
      <c r="H25" s="7" t="s">
        <v>94</v>
      </c>
    </row>
    <row r="26" spans="1:8" ht="41.4" x14ac:dyDescent="0.25">
      <c r="A26" s="9" t="s">
        <v>56</v>
      </c>
      <c r="B26" s="10" t="s">
        <v>57</v>
      </c>
      <c r="C26" s="7" t="s">
        <v>87</v>
      </c>
      <c r="D26" s="7" t="s">
        <v>87</v>
      </c>
      <c r="E26" s="9">
        <f>SUM(E27:E28)</f>
        <v>1.5</v>
      </c>
      <c r="F26" s="9">
        <v>8</v>
      </c>
      <c r="G26" s="19" t="s">
        <v>87</v>
      </c>
      <c r="H26" s="18" t="s">
        <v>89</v>
      </c>
    </row>
    <row r="27" spans="1:8" ht="52.8" x14ac:dyDescent="0.25">
      <c r="A27" s="13" t="s">
        <v>60</v>
      </c>
      <c r="B27" s="4" t="s">
        <v>58</v>
      </c>
      <c r="C27" s="7">
        <v>2</v>
      </c>
      <c r="D27" s="7">
        <v>9</v>
      </c>
      <c r="E27" s="7">
        <v>1.5</v>
      </c>
      <c r="F27" s="7">
        <v>7</v>
      </c>
      <c r="G27" s="7">
        <f>E27-C27</f>
        <v>-0.5</v>
      </c>
      <c r="H27" s="7" t="s">
        <v>94</v>
      </c>
    </row>
    <row r="28" spans="1:8" ht="66" x14ac:dyDescent="0.25">
      <c r="A28" s="13" t="s">
        <v>61</v>
      </c>
      <c r="B28" s="4" t="s">
        <v>59</v>
      </c>
      <c r="C28" s="7">
        <v>0</v>
      </c>
      <c r="D28" s="7">
        <v>8</v>
      </c>
      <c r="E28" s="7" t="s">
        <v>87</v>
      </c>
      <c r="F28" s="7" t="s">
        <v>87</v>
      </c>
      <c r="G28" s="7" t="s">
        <v>87</v>
      </c>
      <c r="H28" s="19" t="s">
        <v>97</v>
      </c>
    </row>
    <row r="29" spans="1:8" ht="41.4" x14ac:dyDescent="0.25">
      <c r="A29" s="9" t="s">
        <v>63</v>
      </c>
      <c r="B29" s="10" t="s">
        <v>62</v>
      </c>
      <c r="C29" s="7" t="s">
        <v>87</v>
      </c>
      <c r="D29" s="9" t="s">
        <v>87</v>
      </c>
      <c r="E29" s="9">
        <f>SUM(E30)</f>
        <v>3</v>
      </c>
      <c r="F29" s="9">
        <v>6</v>
      </c>
      <c r="G29" s="19" t="s">
        <v>87</v>
      </c>
      <c r="H29" s="18" t="s">
        <v>89</v>
      </c>
    </row>
    <row r="30" spans="1:8" ht="27.6" x14ac:dyDescent="0.25">
      <c r="A30" s="13" t="s">
        <v>65</v>
      </c>
      <c r="B30" s="14" t="s">
        <v>64</v>
      </c>
      <c r="C30" s="7">
        <v>1.5</v>
      </c>
      <c r="D30" s="7">
        <v>10</v>
      </c>
      <c r="E30" s="7">
        <v>3</v>
      </c>
      <c r="F30" s="7">
        <v>5</v>
      </c>
      <c r="G30" s="7">
        <f>E30-C30</f>
        <v>1.5</v>
      </c>
      <c r="H30" s="19" t="s">
        <v>95</v>
      </c>
    </row>
    <row r="31" spans="1:8" ht="40.799999999999997" customHeight="1" x14ac:dyDescent="0.25">
      <c r="A31" s="24" t="s">
        <v>67</v>
      </c>
      <c r="B31" s="22" t="s">
        <v>66</v>
      </c>
      <c r="C31" s="23" t="s">
        <v>87</v>
      </c>
      <c r="D31" s="23" t="s">
        <v>87</v>
      </c>
      <c r="E31" s="24">
        <f>SUM(E32)</f>
        <v>-1</v>
      </c>
      <c r="F31" s="24"/>
      <c r="G31" s="25" t="s">
        <v>87</v>
      </c>
      <c r="H31" s="26" t="s">
        <v>89</v>
      </c>
    </row>
    <row r="32" spans="1:8" ht="45" customHeight="1" x14ac:dyDescent="0.25">
      <c r="A32" s="23" t="s">
        <v>69</v>
      </c>
      <c r="B32" s="27" t="s">
        <v>68</v>
      </c>
      <c r="C32" s="23">
        <v>-1</v>
      </c>
      <c r="D32" s="23">
        <v>14</v>
      </c>
      <c r="E32" s="23">
        <v>-1</v>
      </c>
      <c r="F32" s="23"/>
      <c r="G32" s="23">
        <f>E32-C32</f>
        <v>0</v>
      </c>
      <c r="H32" s="25" t="s">
        <v>96</v>
      </c>
    </row>
    <row r="33" spans="1:8" ht="41.4" x14ac:dyDescent="0.25">
      <c r="A33" s="9" t="s">
        <v>70</v>
      </c>
      <c r="B33" s="21" t="s">
        <v>71</v>
      </c>
      <c r="C33" s="7" t="s">
        <v>87</v>
      </c>
      <c r="D33" s="9" t="s">
        <v>87</v>
      </c>
      <c r="E33" s="9">
        <f>SUM(E34)</f>
        <v>2</v>
      </c>
      <c r="F33" s="9">
        <v>7</v>
      </c>
      <c r="G33" s="19" t="s">
        <v>87</v>
      </c>
      <c r="H33" s="18" t="s">
        <v>89</v>
      </c>
    </row>
    <row r="34" spans="1:8" ht="41.4" x14ac:dyDescent="0.25">
      <c r="A34" s="7" t="s">
        <v>73</v>
      </c>
      <c r="B34" s="15" t="s">
        <v>72</v>
      </c>
      <c r="C34" s="7">
        <v>1.5</v>
      </c>
      <c r="D34" s="7">
        <v>11</v>
      </c>
      <c r="E34" s="7">
        <v>2</v>
      </c>
      <c r="F34" s="7">
        <v>6</v>
      </c>
      <c r="G34" s="7">
        <f>E34-C34</f>
        <v>0.5</v>
      </c>
      <c r="H34" s="19" t="s">
        <v>95</v>
      </c>
    </row>
    <row r="35" spans="1:8" ht="41.4" x14ac:dyDescent="0.25">
      <c r="A35" s="9" t="s">
        <v>75</v>
      </c>
      <c r="B35" s="21" t="s">
        <v>74</v>
      </c>
      <c r="C35" s="7" t="s">
        <v>87</v>
      </c>
      <c r="D35" s="7" t="s">
        <v>87</v>
      </c>
      <c r="E35" s="7" t="str">
        <f>E36</f>
        <v>-</v>
      </c>
      <c r="F35" s="9" t="s">
        <v>87</v>
      </c>
      <c r="G35" s="19" t="s">
        <v>87</v>
      </c>
      <c r="H35" s="18" t="s">
        <v>89</v>
      </c>
    </row>
    <row r="36" spans="1:8" ht="41.4" x14ac:dyDescent="0.25">
      <c r="A36" s="7" t="s">
        <v>76</v>
      </c>
      <c r="B36" s="15" t="s">
        <v>88</v>
      </c>
      <c r="C36" s="7">
        <v>2</v>
      </c>
      <c r="D36" s="7">
        <v>9</v>
      </c>
      <c r="E36" s="7" t="s">
        <v>87</v>
      </c>
      <c r="F36" s="7" t="s">
        <v>87</v>
      </c>
      <c r="G36" s="7" t="s">
        <v>87</v>
      </c>
      <c r="H36" s="19" t="s">
        <v>97</v>
      </c>
    </row>
    <row r="37" spans="1:8" ht="55.2" x14ac:dyDescent="0.25">
      <c r="A37" s="9" t="s">
        <v>77</v>
      </c>
      <c r="B37" s="10" t="s">
        <v>78</v>
      </c>
      <c r="C37" s="7" t="s">
        <v>87</v>
      </c>
      <c r="D37" s="7" t="s">
        <v>87</v>
      </c>
      <c r="E37" s="9">
        <f>SUM(E38:E39)</f>
        <v>6</v>
      </c>
      <c r="F37" s="9">
        <v>5</v>
      </c>
      <c r="G37" s="19" t="s">
        <v>87</v>
      </c>
      <c r="H37" s="18" t="s">
        <v>89</v>
      </c>
    </row>
    <row r="38" spans="1:8" ht="39.6" x14ac:dyDescent="0.25">
      <c r="A38" s="7" t="s">
        <v>79</v>
      </c>
      <c r="B38" s="4" t="s">
        <v>80</v>
      </c>
      <c r="C38" s="7">
        <v>0.5</v>
      </c>
      <c r="D38" s="7">
        <v>12</v>
      </c>
      <c r="E38" s="7">
        <v>4</v>
      </c>
      <c r="F38" s="7">
        <v>3</v>
      </c>
      <c r="G38" s="7">
        <f>E38-C38</f>
        <v>3.5</v>
      </c>
      <c r="H38" s="19" t="s">
        <v>95</v>
      </c>
    </row>
    <row r="39" spans="1:8" ht="39.6" x14ac:dyDescent="0.25">
      <c r="A39" s="7" t="s">
        <v>82</v>
      </c>
      <c r="B39" s="4" t="s">
        <v>81</v>
      </c>
      <c r="C39" s="7">
        <v>1</v>
      </c>
      <c r="D39" s="7">
        <v>11</v>
      </c>
      <c r="E39" s="7">
        <v>2</v>
      </c>
      <c r="F39" s="7">
        <v>6</v>
      </c>
      <c r="G39" s="7">
        <f>E39-C39</f>
        <v>1</v>
      </c>
      <c r="H39" s="19" t="s">
        <v>95</v>
      </c>
    </row>
    <row r="40" spans="1:8" ht="41.4" x14ac:dyDescent="0.25">
      <c r="A40" s="9" t="s">
        <v>84</v>
      </c>
      <c r="B40" s="10" t="s">
        <v>83</v>
      </c>
      <c r="C40" s="7" t="s">
        <v>87</v>
      </c>
      <c r="D40" s="7" t="s">
        <v>87</v>
      </c>
      <c r="E40" s="9">
        <f>E41</f>
        <v>3</v>
      </c>
      <c r="F40" s="9">
        <v>6</v>
      </c>
      <c r="G40" s="19" t="s">
        <v>87</v>
      </c>
      <c r="H40" s="18" t="s">
        <v>89</v>
      </c>
    </row>
    <row r="41" spans="1:8" ht="43.8" customHeight="1" x14ac:dyDescent="0.25">
      <c r="A41" s="7" t="s">
        <v>85</v>
      </c>
      <c r="B41" s="15" t="s">
        <v>86</v>
      </c>
      <c r="C41" s="7" t="s">
        <v>87</v>
      </c>
      <c r="D41" s="7" t="s">
        <v>87</v>
      </c>
      <c r="E41" s="7">
        <v>3</v>
      </c>
      <c r="F41" s="7">
        <v>5</v>
      </c>
      <c r="G41" s="7" t="s">
        <v>87</v>
      </c>
      <c r="H41" s="19" t="s">
        <v>89</v>
      </c>
    </row>
  </sheetData>
  <pageMargins left="0.7" right="0.7" top="0.75" bottom="0.75" header="0.3" footer="0.3"/>
  <pageSetup paperSize="9" scale="62" orientation="portrait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Рейтинг муниципальных программ</vt:lpstr>
      <vt:lpstr>Рейтинг ГЦП, ВЦП, ГАП</vt:lpstr>
      <vt:lpstr>Свод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2015-05-19T10:33:42Z</cp:lastPrinted>
  <dcterms:created xsi:type="dcterms:W3CDTF">2015-05-19T04:58:43Z</dcterms:created>
  <dcterms:modified xsi:type="dcterms:W3CDTF">2015-06-08T04:55:20Z</dcterms:modified>
</cp:coreProperties>
</file>